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492317B-EDEB-4CDE-AB6E-9C45313B5F8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alcChain>
</file>

<file path=xl/sharedStrings.xml><?xml version="1.0" encoding="utf-8"?>
<sst xmlns="http://schemas.openxmlformats.org/spreadsheetml/2006/main" count="429" uniqueCount="223">
  <si>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</si>
  <si>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</si>
  <si>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</si>
  <si>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</si>
  <si>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</si>
  <si>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</si>
  <si>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</si>
  <si>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</si>
  <si>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</si>
  <si>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</si>
  <si>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</si>
  <si>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</si>
  <si>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</si>
  <si>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</si>
  <si>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</si>
  <si>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</si>
  <si>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</si>
  <si>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</si>
  <si>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</si>
  <si>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</si>
  <si>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</si>
  <si>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</si>
  <si>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</si>
  <si>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</si>
  <si>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</si>
  <si>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</si>
  <si>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</si>
  <si>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</si>
  <si>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</si>
  <si>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</si>
  <si>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</si>
  <si>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</si>
  <si>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</si>
  <si>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</si>
  <si>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</si>
  <si>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</si>
  <si>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</si>
  <si>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</si>
  <si>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</si>
  <si>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</si>
  <si>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</si>
  <si>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</si>
  <si>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</si>
  <si>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</si>
  <si>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</si>
  <si>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</si>
  <si>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</si>
  <si>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</si>
  <si>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</si>
  <si>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</si>
  <si>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</si>
  <si>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</si>
  <si>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</si>
  <si>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</si>
  <si>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</si>
  <si>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</si>
  <si>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</si>
  <si>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</si>
  <si>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</si>
  <si>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</si>
  <si>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</si>
  <si>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</si>
  <si>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</si>
  <si>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</si>
  <si>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</si>
  <si>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</si>
  <si>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</si>
  <si>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</si>
  <si>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</si>
  <si>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</si>
  <si>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</si>
  <si>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</si>
  <si>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</si>
  <si>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Koreinik, K; Mandel, A; Pilvik, ML; Praakli, K; Vihman, VA</t>
  </si>
  <si>
    <t/>
  </si>
  <si>
    <t>Koreinik, Kadri; Mandel, Aive; Pilvik, Maarja-Liisa; Praakli, Kristiina; Vihman, Virve-Anneli</t>
  </si>
  <si>
    <t>Outsourcing teenage language: a participatory approach for exploring speech and text messaging</t>
  </si>
  <si>
    <t>LINGUISTICS VANGUARD</t>
  </si>
  <si>
    <t>English</t>
  </si>
  <si>
    <t>Article; Early Access</t>
  </si>
  <si>
    <t>citizen sociolinguistics; Estonian; remote data collection; variation studies; youth language</t>
  </si>
  <si>
    <t>MEDIATIZATION; TRADITIONS; ENGLISH</t>
  </si>
  <si>
    <t>This paper presents a remote method used for engaging teenagers as citizen sociolinguists within the research project Teen Speak in Estonia. The project, launched in January 2020, aims to investigate young people's language by creating the first systematic dual corpus of Estonian teenagers' spoken language and text messaging. Previously, youth language in Estonia has not been the subject of much research. Yet scholarly attention to teenage language usage has been on the rise internationally, with corpora compiled in English and several other languages. The article describes the process of recruiting and training participants, as well as adjustments made to data collection in connection with the outbreak of COVID-19 and the restrictions which followed. While the pandemic did modestly interfere with the participatory approach, the data collection was successfully carried out, thanks primarily to well-networked and dedicated 9- to 18-year-old participants. Notwithstanding a gender imbalance, the corpus of 97 h of speech and nearly 60,000 words of text messages will facilitate research into Estonian teenagers' Estonian-English codeswitching and other linguistic features, across two registers. The remote method is recommended for use elsewhere, especially in places where mutual trust prevails, and teenagers claim a fair amount of independence, responsibility and facility with online applications.</t>
  </si>
  <si>
    <t>[Koreinik, Kadri] Univ Tartu, Inst Estonian &amp; Gen Linguist, Ulikooli 18, EE-50090 Tartu, Estonia; [Koreinik, Kadri; Mandel, Aive; Pilvik, Maarja-Liisa; Praakli, Kristiina; Vihman, Virve-Anneli] Univ Tartu, Inst Estonian &amp; Gen Linguist, Tartu, Estonia</t>
  </si>
  <si>
    <t>University of Tartu; University of Tartu</t>
  </si>
  <si>
    <t>Koreinik, K (corresponding author), Univ Tartu, Inst Estonian &amp; Gen Linguist, Ulikooli 18, EE-50090 Tartu, Estonia.</t>
  </si>
  <si>
    <t>kadri.koreinik@ut.ee</t>
  </si>
  <si>
    <t>Teen Speak in Estonia project from the Estonian Language and Culture in the Digital Age R&amp;D programme of the Estonian Ministry of Education and Research [EKKD3]; University of Tartu</t>
  </si>
  <si>
    <t>Teen Speak in Estonia project from the Estonian Language and Culture in the Digital Age R&amp;D programme of the Estonian Ministry of Education and Research; University of Tartu</t>
  </si>
  <si>
    <t>X We gratefully acknowledge funding for the Teen Speak in Estonia project from the Estonian anguage and Culture in the Digital Age (2019-2027) R &amp; D programme of the Estonian Ministry of Education and Research (grant nr. EKKD3), and from the Kadri, Nikolai, and Gerda ouk research fund at the University of Tartu. In addition, we are very grateful to all the teenagers who participated in the project as language ambassadors and friends, as well as their parents for approving and supporting their participation and their schools for assistance with the recruitment process and ongoing interest in the results. Finally, we extend our heartfelt thanks also to our team of transcribers.</t>
  </si>
  <si>
    <t>WALTER DE GRUYTER GMBH</t>
  </si>
  <si>
    <t>BERLIN</t>
  </si>
  <si>
    <t>GENTHINER STRASSE 13, D-10785 BERLIN, GERMANY</t>
  </si>
  <si>
    <t>2199-174X</t>
  </si>
  <si>
    <t>LINGUIST VANGUARD</t>
  </si>
  <si>
    <t>Linguist. Vanguard</t>
  </si>
  <si>
    <t>2023 JUN 5</t>
  </si>
  <si>
    <t>10.1515/lingvan-2021-0152</t>
  </si>
  <si>
    <t>JUN 2023</t>
  </si>
  <si>
    <t>Linguistics; Language &amp; Linguistics</t>
  </si>
  <si>
    <t>Social Science Citation Index (SSCI); Arts &amp; Humanities Citation Index (A&amp;HCI)</t>
  </si>
  <si>
    <t>Linguistics</t>
  </si>
  <si>
    <t>I1XU6</t>
  </si>
  <si>
    <t>hybrid</t>
  </si>
  <si>
    <t>2023-10-16</t>
  </si>
  <si>
    <t>WOS:001000791900001</t>
  </si>
  <si>
    <t>Himma-Kadakas, M; Ferrer-Conill, R</t>
  </si>
  <si>
    <t>Himma-Kadakas, Marju; Ferrer-Conill, Raul</t>
  </si>
  <si>
    <t>Is news engagement worthwhile?: Studying young audiences' engagement with YouTuber-like news content</t>
  </si>
  <si>
    <t>NORDICOM REVIEW</t>
  </si>
  <si>
    <t>Article</t>
  </si>
  <si>
    <t>news engagement; worthwhileness; YouTube formats; news production; young audience engagement</t>
  </si>
  <si>
    <t>MEDIA USE; CONSUMPTION; JOURNALISM; REPERTOIRES; FOCUS; OLD</t>
  </si>
  <si>
    <t>While traditional media often fails to engage young audiences with news, YouTubers' content gains popularity and attracts attention with specific stylistic practices. Based on dimensions of audience engagement and a worthwhileness approach, this article examines how young audiences engage with YouTubers' formats and genres used in news media products. Findings of five focus group interviews with Estonian teenagers show that while specific dimensions of engagement may increase due to a more relatable format, interest in traditional news content remains limited regardless of repackaging to a YouTube-intrinsic production. This article contributes to audience studies by demonstrating to news organisations that trying to engage younger audiences through mere formatting while forgetting content might not be worthwhile. However, making news more entertaining and adopting the youth's interpretation of what news is could prime young audiences to consume news through social media.</t>
  </si>
  <si>
    <t>[Himma-Kadakas, Marju; Ferrer-Conill, Raul] Karlstad Univ, Dept Geog Media &amp; Commun, Karlstad, Sweden</t>
  </si>
  <si>
    <t>Karlstad University</t>
  </si>
  <si>
    <t>Himma-Kadakas, M (corresponding author), Karlstad Univ, Dept Geog Media &amp; Commun, Karlstad, Sweden.</t>
  </si>
  <si>
    <t>Himma-Kadakas, Marju/B-5244-2018</t>
  </si>
  <si>
    <t>Himma-Kadakas, Marju/0000-0001-9441-7162</t>
  </si>
  <si>
    <t>Ander Foundation (Anne-Marie och Gustaf Anders Stiftelse for mediaforskning)</t>
  </si>
  <si>
    <t>This research was conducted at the Ander Centre for Research on News and Opinion in the Digital Era (NODE), supported by the Ander Foundation (Anne-Marie och Gustaf Anders Stiftelse for mediaforskning).</t>
  </si>
  <si>
    <t>SCIENDO</t>
  </si>
  <si>
    <t>WARSAW</t>
  </si>
  <si>
    <t>BOGUMILA ZUGA 32A, WARSAW, MAZOVIA, POLAND</t>
  </si>
  <si>
    <t>1403-1108</t>
  </si>
  <si>
    <t>2001-5119</t>
  </si>
  <si>
    <t>NORD REV</t>
  </si>
  <si>
    <t>Nord. Rev.</t>
  </si>
  <si>
    <t>JUN 1</t>
  </si>
  <si>
    <t>10.2478/nor-2022-0010</t>
  </si>
  <si>
    <t>Communication</t>
  </si>
  <si>
    <t>Emerging Sources Citation Index (ESCI)</t>
  </si>
  <si>
    <t>4E1MV</t>
  </si>
  <si>
    <t>Green Published, gold</t>
  </si>
  <si>
    <t>WOS:000847598000001</t>
  </si>
  <si>
    <t>Seema, R; Heidmets, M; Konstabel, K; Varik-Maasik, E</t>
  </si>
  <si>
    <t>Seema, Riin; Heidmets, Mati; Konstabel, Kenn; Varik-Maasik, Ene</t>
  </si>
  <si>
    <t>Development and Validation of the Digital Addiction Scale for Teenagers (DAST)</t>
  </si>
  <si>
    <t>JOURNAL OF PSYCHOEDUCATIONAL ASSESSMENT</t>
  </si>
  <si>
    <t>using digital devices; digital addiction; screen time; teenagers; well-being</t>
  </si>
  <si>
    <t>INTERNET ADDICTION; SCHOOL BURNOUT; ENGAGEMENT; SATISFACTION; CHINESE; LIFE; FEAR</t>
  </si>
  <si>
    <t>We present the development and validation of the Digital Addiction Scale for Teenagers (DAST), describing the pilot study (N = 40 students) and main study (N = 4493) with Estonian students aged 11-19, in spring 2020. Our aim was to create a scale suitable for psychoeducational assessment of teenagers' behaviour and feelings towards digital devices. We used the mixed research framework . Half of the study sample was collected before the coronavirus crisis (Sample I: 1972 students) and the rest during a distance-learning period (Sample II: 2521 students). We found that factor structure in both subsamples were similar. The DAST shows a negative relationship with emotional school engagement and life satisfaction and positive correlations with school burnout, learning difficulties and screen time. We discuss potential uses of the scale for assessing health-related digital competences.</t>
  </si>
  <si>
    <t>[Seema, Riin; Heidmets, Mati; Varik-Maasik, Ene] Tallinn Univ, Tallinn, Estonia; [Konstabel, Kenn] Univ Tartu, Tartu, Estonia; [Konstabel, Kenn] Natl Inst Hlth Dev, Tallinn, Estonia</t>
  </si>
  <si>
    <t>Tallinn University; University of Tartu; National Institute for Health Development - Estonia</t>
  </si>
  <si>
    <t>Seema, R (corresponding author), Tallinn Univ, Sch Educ Sci, Uus Sadama 5, EE-10120 Tallinn, Estonia.</t>
  </si>
  <si>
    <t>seemar@tlu.ee</t>
  </si>
  <si>
    <t>Seema, Riin/0000-0002-9396-0363</t>
  </si>
  <si>
    <t>SAGE PUBLICATIONS INC</t>
  </si>
  <si>
    <t>THOUSAND OAKS</t>
  </si>
  <si>
    <t>2455 TELLER RD, THOUSAND OAKS, CA 91320 USA</t>
  </si>
  <si>
    <t>0734-2829</t>
  </si>
  <si>
    <t>1557-5144</t>
  </si>
  <si>
    <t>J PSYCHOEDUC ASSESS</t>
  </si>
  <si>
    <t>J. Psychoeduc. Assess.</t>
  </si>
  <si>
    <t>APR</t>
  </si>
  <si>
    <t>10.1177/07342829211056394</t>
  </si>
  <si>
    <t>DEC 2021</t>
  </si>
  <si>
    <t>Psychology, Educational</t>
  </si>
  <si>
    <t>Social Science Citation Index (SSCI)</t>
  </si>
  <si>
    <t>Psychology</t>
  </si>
  <si>
    <t>ZZ5GX</t>
  </si>
  <si>
    <t>WOS:000734515600001</t>
  </si>
  <si>
    <t>Tündern-Smith, A</t>
  </si>
  <si>
    <t>Tuendern-Smith, Ann</t>
  </si>
  <si>
    <t>Narratives of Women from the First Transport</t>
  </si>
  <si>
    <t>LIFE WRITING</t>
  </si>
  <si>
    <t>refugees; oral history; Baltic States; displaced persons</t>
  </si>
  <si>
    <t>The common view of migrants assisted to move to Australia in the first decades after the Second World War is that they were factory fodder. They were labourers whose prosperity lay in improved life chances for their children. Such an assessment denies the life stories of individuals who were able to use their new circumstances and autonomy to develop lives of achievement for themselves. This paper focuses on two life stories of women from the 114 included in the first party of 843 Displaced Persons selected by the Australian Government for resettlement from Germany in 1947. Helgi Nirk was orphaned as a teenager in Estonia, gained legal control of her affairs from her uncles and installed share-farmers on the family farm while she studied agricultural science at Tartu University but was denied graduation by the 1944 Soviet invasion. In Australia, she developed a method of hybridisation between plants that would not cross-fertilise naturally. She developed many new tomato varieties during her working life, then retired to start a commercial plant nursery. Irina Vasins was able to graduate in theology and start work as a teacher before the 1944 invasion had her and her family fleeing to Germany. In Australia, she retrained as a nurse and rose to the position of Deputy Matron. More individual life histories of refugee women will reveal the nuances within any given mass movement of people in flight or those seeking a better economic life.</t>
  </si>
  <si>
    <t>ROUTLEDGE JOURNALS, TAYLOR &amp; FRANCIS LTD</t>
  </si>
  <si>
    <t>ABINGDON</t>
  </si>
  <si>
    <t>4 PARK SQUARE, MILTON PARK, ABINGDON OX14 4RN, OXFORDSHIRE, ENGLAND</t>
  </si>
  <si>
    <t>1448-4528</t>
  </si>
  <si>
    <t>1751-2964</t>
  </si>
  <si>
    <t>LIFE WRIT</t>
  </si>
  <si>
    <t>Life Writ.</t>
  </si>
  <si>
    <t>OCT 2</t>
  </si>
  <si>
    <t>SI</t>
  </si>
  <si>
    <t>10.1080/14484528.2014.954979</t>
  </si>
  <si>
    <t>Literature</t>
  </si>
  <si>
    <t>Arts &amp; Humanities Citation Index (A&amp;HCI)</t>
  </si>
  <si>
    <t>AR2ML</t>
  </si>
  <si>
    <t>WOS:000343421400007</t>
  </si>
  <si>
    <t>Kalmus, V; Pruulmann-Vengerfeldt, P; Runnel, P; Siibak, A</t>
  </si>
  <si>
    <t>Kalmus, Veronika; Pruulmann-Vengerfeldt, Pille; Runnel, Pille; Siibak, Andra</t>
  </si>
  <si>
    <t>Mapping the Terrain of Generation C: Places and Practices of Online Content Creation Among Estonian Teenagers</t>
  </si>
  <si>
    <t>JOURNAL OF COMPUTER-MEDIATED COMMUNICATION</t>
  </si>
  <si>
    <t>This article focuses on practices of online content creation among young Internet users in Estonia. The data are derived from a questionnaire survey carried out in schools in 3 cities in autumn 2007 (N = 713) among 11- to 18-year-old students. Our findings suggest that content creation practices in more structured online environments such as social networking sites, forums and news portals are much more widespread than practices in less structured technical interfaces such as blogs and homepages. Cluster analysis brought out 6 types of young content creators. We conclude that active and versatile content creation in less structured online environments contributes more to advancing media literacies than participation in more structured technological interfaces does.</t>
  </si>
  <si>
    <t>[Kalmus, Veronika; Pruulmann-Vengerfeldt, Pille; Runnel, Pille; Siibak, Andra] Univ Tartu, Inst Journalism &amp; Commun, Tartu, Estonia</t>
  </si>
  <si>
    <t>University of Tartu</t>
  </si>
  <si>
    <t>Kalmus, V (corresponding author), Univ Tartu, Inst Journalism &amp; Commun, Tartu, Estonia.</t>
  </si>
  <si>
    <t>veronika.kalmus@ut.ee; pille.vengerfeldt@ut.ee; pille.runnel@erm.ee; andras@ut.ee</t>
  </si>
  <si>
    <t>Siibak, Andra/H-3262-2012; Kalmus, Veronika/G-5810-2019; Pruulmann-Vengerfeldt, Pille/AAK-2851-2021</t>
  </si>
  <si>
    <t>Kalmus, Veronika/0000-0002-1939-5706; Pruulmann-Vengerfeldt, Pille/0000-0003-2122-951X</t>
  </si>
  <si>
    <t>OXFORD UNIV PRESS INC</t>
  </si>
  <si>
    <t>CARY</t>
  </si>
  <si>
    <t>JOURNALS DEPT, 2001 EVANS RD, CARY, NC 27513 USA</t>
  </si>
  <si>
    <t>1083-6101</t>
  </si>
  <si>
    <t>J COMPUT-MEDIAT COMM</t>
  </si>
  <si>
    <t>J. Comput.-Mediat. Commun.</t>
  </si>
  <si>
    <t>JUL</t>
  </si>
  <si>
    <t>10.1111/j.1083-6101.2009.01489.x</t>
  </si>
  <si>
    <t>Communication; Information Science &amp; Library Science</t>
  </si>
  <si>
    <t>479MH</t>
  </si>
  <si>
    <t>Bronze</t>
  </si>
  <si>
    <t>WOS:000268663100020</t>
  </si>
  <si>
    <t>Tulviste, T</t>
  </si>
  <si>
    <t>Socialization at meals - A comparison of American and Estonian mother-adolescent interaction</t>
  </si>
  <si>
    <t>JOURNAL OF CROSS-CULTURAL PSYCHOLOGY</t>
  </si>
  <si>
    <t>CONVERSATIONAL BEHAVIOR; CHILDRENS; SPEECH; STYLE</t>
  </si>
  <si>
    <t>The amount and types of regulatory speech and verbal comments in mother-adolescent interaction were examined to find out whether Estonians, when compared to their North American counterparts, are more concerned with the behavior of other people and less concerned with their conversational participation. The mealtime interactions between 12 Estonian and 10 American adolescents and their mothers were videotaped in the participants' homes. In both countries, mothers used regulatory speech more frequently than teenagers. Estonian mothers controlled the behavior of teenagers more frequently; they made more verbal comments and made more comments about their behavior. There were no cultural differences in eliciting talk and in comments on errors in language use. Mothers and teenagers were similar in their preferences for different types of verbal comments.</t>
  </si>
  <si>
    <t>Univ Tartu, Tartu, Estonia</t>
  </si>
  <si>
    <t>Tulviste, T (corresponding author), Univ Tartu, Tartu, Estonia.</t>
  </si>
  <si>
    <t>Tulviste, Tiia/AAI-1108-2020</t>
  </si>
  <si>
    <t>Tulviste, Tiia/0000-0003-0364-4808</t>
  </si>
  <si>
    <t>0022-0221</t>
  </si>
  <si>
    <t>1552-5422</t>
  </si>
  <si>
    <t>J CROSS CULT PSYCHOL</t>
  </si>
  <si>
    <t>J. Cross-Cult. Psychol.</t>
  </si>
  <si>
    <t>SEP</t>
  </si>
  <si>
    <t>10.1177/0022022100031005001</t>
  </si>
  <si>
    <t>Psychology, Social</t>
  </si>
  <si>
    <t>416MG</t>
  </si>
  <si>
    <t>WOS:000167784300001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</si>
</sst>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39</v>
      </c>
      <c r="AH2">
        <v>0</v>
      </c>
      <c r="AI2">
        <v>0</v>
      </c>
      <c r="AJ2">
        <v>1</v>
      </c>
      <c r="AK2">
        <v>1</v>
      </c>
      <c r="AL2" t="s">
        <v>90</v>
      </c>
      <c r="AM2" t="s">
        <v>91</v>
      </c>
      <c r="AN2" t="s">
        <v>92</v>
      </c>
      <c r="AO2" t="s">
        <v>93</v>
      </c>
      <c r="AP2" t="s">
        <v>74</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HYPERLINK("http://dx.doi.org/10.1515/lingvan-2021-0152","http://dx.doi.org/10.1515/lingvan-2021-0152")</f>
        <v>http://dx.doi.org/10.1515/lingvan-2021-0152</v>
      </c>
      <c r="BG2" t="s">
        <v>74</v>
      </c>
      <c r="BH2" t="s">
        <v>98</v>
      </c>
      <c r="BI2">
        <v>10</v>
      </c>
      <c r="BJ2" t="s">
        <v>99</v>
      </c>
      <c r="BK2" t="s">
        <v>100</v>
      </c>
      <c r="BL2" t="s">
        <v>101</v>
      </c>
      <c r="BM2" t="s">
        <v>102</v>
      </c>
      <c r="BN2" t="s">
        <v>74</v>
      </c>
      <c r="BO2" t="s">
        <v>103</v>
      </c>
      <c r="BP2" t="s">
        <v>74</v>
      </c>
      <c r="BQ2" t="s">
        <v>74</v>
      </c>
      <c r="BR2" t="s">
        <v>104</v>
      </c>
      <c r="BS2" t="s">
        <v>105</v>
      </c>
      <c r="BT2" t="str">
        <f>HYPERLINK("https%3A%2F%2Fwww.webofscience.com%2Fwos%2Fwoscc%2Ffull-record%2FWOS:001000791900001","View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111</v>
      </c>
      <c r="U3" t="s">
        <v>112</v>
      </c>
      <c r="V3" t="s">
        <v>113</v>
      </c>
      <c r="W3" t="s">
        <v>114</v>
      </c>
      <c r="X3" t="s">
        <v>115</v>
      </c>
      <c r="Y3" t="s">
        <v>116</v>
      </c>
      <c r="Z3" t="s">
        <v>74</v>
      </c>
      <c r="AA3" t="s">
        <v>117</v>
      </c>
      <c r="AB3" t="s">
        <v>118</v>
      </c>
      <c r="AC3" t="s">
        <v>119</v>
      </c>
      <c r="AD3" t="s">
        <v>119</v>
      </c>
      <c r="AE3" t="s">
        <v>120</v>
      </c>
      <c r="AF3" t="s">
        <v>74</v>
      </c>
      <c r="AG3">
        <v>56</v>
      </c>
      <c r="AH3">
        <v>0</v>
      </c>
      <c r="AI3">
        <v>0</v>
      </c>
      <c r="AJ3">
        <v>4</v>
      </c>
      <c r="AK3">
        <v>11</v>
      </c>
      <c r="AL3" t="s">
        <v>121</v>
      </c>
      <c r="AM3" t="s">
        <v>122</v>
      </c>
      <c r="AN3" t="s">
        <v>123</v>
      </c>
      <c r="AO3" t="s">
        <v>124</v>
      </c>
      <c r="AP3" t="s">
        <v>125</v>
      </c>
      <c r="AQ3" t="s">
        <v>74</v>
      </c>
      <c r="AR3" t="s">
        <v>126</v>
      </c>
      <c r="AS3" t="s">
        <v>127</v>
      </c>
      <c r="AT3" t="s">
        <v>128</v>
      </c>
      <c r="AU3">
        <v>2022</v>
      </c>
      <c r="AV3">
        <v>43</v>
      </c>
      <c r="AW3">
        <v>2</v>
      </c>
      <c r="AX3" t="s">
        <v>74</v>
      </c>
      <c r="AY3" t="s">
        <v>74</v>
      </c>
      <c r="AZ3" t="s">
        <v>74</v>
      </c>
      <c r="BA3" t="s">
        <v>74</v>
      </c>
      <c r="BB3">
        <v>152</v>
      </c>
      <c r="BC3">
        <v>170</v>
      </c>
      <c r="BD3" t="s">
        <v>74</v>
      </c>
      <c r="BE3" t="s">
        <v>129</v>
      </c>
      <c r="BF3" t="str">
        <f>HYPERLINK("http://dx.doi.org/10.2478/nor-2022-0010","http://dx.doi.org/10.2478/nor-2022-0010")</f>
        <v>http://dx.doi.org/10.2478/nor-2022-0010</v>
      </c>
      <c r="BG3" t="s">
        <v>74</v>
      </c>
      <c r="BH3" t="s">
        <v>74</v>
      </c>
      <c r="BI3">
        <v>19</v>
      </c>
      <c r="BJ3" t="s">
        <v>130</v>
      </c>
      <c r="BK3" t="s">
        <v>131</v>
      </c>
      <c r="BL3" t="s">
        <v>130</v>
      </c>
      <c r="BM3" t="s">
        <v>132</v>
      </c>
      <c r="BN3" t="s">
        <v>74</v>
      </c>
      <c r="BO3" t="s">
        <v>133</v>
      </c>
      <c r="BP3" t="s">
        <v>74</v>
      </c>
      <c r="BQ3" t="s">
        <v>74</v>
      </c>
      <c r="BR3" t="s">
        <v>104</v>
      </c>
      <c r="BS3" t="s">
        <v>134</v>
      </c>
      <c r="BT3" t="str">
        <f>HYPERLINK("https%3A%2F%2Fwww.webofscience.com%2Fwos%2Fwoscc%2Ffull-record%2FWOS:000847598000001","View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78</v>
      </c>
      <c r="N4" t="s">
        <v>110</v>
      </c>
      <c r="O4" t="s">
        <v>74</v>
      </c>
      <c r="P4" t="s">
        <v>74</v>
      </c>
      <c r="Q4" t="s">
        <v>74</v>
      </c>
      <c r="R4" t="s">
        <v>74</v>
      </c>
      <c r="S4" t="s">
        <v>74</v>
      </c>
      <c r="T4" t="s">
        <v>139</v>
      </c>
      <c r="U4" t="s">
        <v>140</v>
      </c>
      <c r="V4" t="s">
        <v>141</v>
      </c>
      <c r="W4" t="s">
        <v>142</v>
      </c>
      <c r="X4" t="s">
        <v>143</v>
      </c>
      <c r="Y4" t="s">
        <v>144</v>
      </c>
      <c r="Z4" t="s">
        <v>145</v>
      </c>
      <c r="AA4" t="s">
        <v>74</v>
      </c>
      <c r="AB4" t="s">
        <v>146</v>
      </c>
      <c r="AC4" t="s">
        <v>74</v>
      </c>
      <c r="AD4" t="s">
        <v>74</v>
      </c>
      <c r="AE4" t="s">
        <v>74</v>
      </c>
      <c r="AF4" t="s">
        <v>74</v>
      </c>
      <c r="AG4">
        <v>47</v>
      </c>
      <c r="AH4">
        <v>2</v>
      </c>
      <c r="AI4">
        <v>2</v>
      </c>
      <c r="AJ4">
        <v>2</v>
      </c>
      <c r="AK4">
        <v>33</v>
      </c>
      <c r="AL4" t="s">
        <v>147</v>
      </c>
      <c r="AM4" t="s">
        <v>148</v>
      </c>
      <c r="AN4" t="s">
        <v>149</v>
      </c>
      <c r="AO4" t="s">
        <v>150</v>
      </c>
      <c r="AP4" t="s">
        <v>151</v>
      </c>
      <c r="AQ4" t="s">
        <v>74</v>
      </c>
      <c r="AR4" t="s">
        <v>152</v>
      </c>
      <c r="AS4" t="s">
        <v>153</v>
      </c>
      <c r="AT4" t="s">
        <v>154</v>
      </c>
      <c r="AU4">
        <v>2022</v>
      </c>
      <c r="AV4">
        <v>40</v>
      </c>
      <c r="AW4">
        <v>2</v>
      </c>
      <c r="AX4" t="s">
        <v>74</v>
      </c>
      <c r="AY4" t="s">
        <v>74</v>
      </c>
      <c r="AZ4" t="s">
        <v>74</v>
      </c>
      <c r="BA4" t="s">
        <v>74</v>
      </c>
      <c r="BB4">
        <v>293</v>
      </c>
      <c r="BC4">
        <v>304</v>
      </c>
      <c r="BD4">
        <v>7342829211056394</v>
      </c>
      <c r="BE4" t="s">
        <v>155</v>
      </c>
      <c r="BF4" t="str">
        <f>HYPERLINK("http://dx.doi.org/10.1177/07342829211056394","http://dx.doi.org/10.1177/07342829211056394")</f>
        <v>http://dx.doi.org/10.1177/07342829211056394</v>
      </c>
      <c r="BG4" t="s">
        <v>74</v>
      </c>
      <c r="BH4" t="s">
        <v>156</v>
      </c>
      <c r="BI4">
        <v>12</v>
      </c>
      <c r="BJ4" t="s">
        <v>157</v>
      </c>
      <c r="BK4" t="s">
        <v>158</v>
      </c>
      <c r="BL4" t="s">
        <v>159</v>
      </c>
      <c r="BM4" t="s">
        <v>160</v>
      </c>
      <c r="BN4" t="s">
        <v>74</v>
      </c>
      <c r="BO4" t="s">
        <v>103</v>
      </c>
      <c r="BP4" t="s">
        <v>74</v>
      </c>
      <c r="BQ4" t="s">
        <v>74</v>
      </c>
      <c r="BR4" t="s">
        <v>104</v>
      </c>
      <c r="BS4" t="s">
        <v>161</v>
      </c>
      <c r="BT4" t="str">
        <f>HYPERLINK("https%3A%2F%2Fwww.webofscience.com%2Fwos%2Fwoscc%2Ffull-record%2FWOS:000734515600001","View Full Record in Web of Science")</f>
        <v>View Full Record in Web of Science</v>
      </c>
    </row>
    <row r="5" spans="1:72" x14ac:dyDescent="0.25">
      <c r="A5" t="s">
        <v>72</v>
      </c>
      <c r="B5" t="s">
        <v>162</v>
      </c>
      <c r="C5" t="s">
        <v>74</v>
      </c>
      <c r="D5" t="s">
        <v>74</v>
      </c>
      <c r="E5" t="s">
        <v>74</v>
      </c>
      <c r="F5" t="s">
        <v>163</v>
      </c>
      <c r="G5" t="s">
        <v>74</v>
      </c>
      <c r="H5" t="s">
        <v>74</v>
      </c>
      <c r="I5" t="s">
        <v>164</v>
      </c>
      <c r="J5" t="s">
        <v>165</v>
      </c>
      <c r="K5" t="s">
        <v>74</v>
      </c>
      <c r="L5" t="s">
        <v>74</v>
      </c>
      <c r="M5" t="s">
        <v>78</v>
      </c>
      <c r="N5" t="s">
        <v>110</v>
      </c>
      <c r="O5" t="s">
        <v>74</v>
      </c>
      <c r="P5" t="s">
        <v>74</v>
      </c>
      <c r="Q5" t="s">
        <v>74</v>
      </c>
      <c r="R5" t="s">
        <v>74</v>
      </c>
      <c r="S5" t="s">
        <v>74</v>
      </c>
      <c r="T5" t="s">
        <v>166</v>
      </c>
      <c r="U5" t="s">
        <v>74</v>
      </c>
      <c r="V5" t="s">
        <v>167</v>
      </c>
      <c r="W5" t="s">
        <v>74</v>
      </c>
      <c r="X5" t="s">
        <v>74</v>
      </c>
      <c r="Y5" t="s">
        <v>74</v>
      </c>
      <c r="Z5" t="s">
        <v>74</v>
      </c>
      <c r="AA5" t="s">
        <v>74</v>
      </c>
      <c r="AB5" t="s">
        <v>74</v>
      </c>
      <c r="AC5" t="s">
        <v>74</v>
      </c>
      <c r="AD5" t="s">
        <v>74</v>
      </c>
      <c r="AE5" t="s">
        <v>74</v>
      </c>
      <c r="AF5" t="s">
        <v>74</v>
      </c>
      <c r="AG5">
        <v>25</v>
      </c>
      <c r="AH5">
        <v>0</v>
      </c>
      <c r="AI5">
        <v>0</v>
      </c>
      <c r="AJ5">
        <v>0</v>
      </c>
      <c r="AK5">
        <v>14</v>
      </c>
      <c r="AL5" t="s">
        <v>168</v>
      </c>
      <c r="AM5" t="s">
        <v>169</v>
      </c>
      <c r="AN5" t="s">
        <v>170</v>
      </c>
      <c r="AO5" t="s">
        <v>171</v>
      </c>
      <c r="AP5" t="s">
        <v>172</v>
      </c>
      <c r="AQ5" t="s">
        <v>74</v>
      </c>
      <c r="AR5" t="s">
        <v>173</v>
      </c>
      <c r="AS5" t="s">
        <v>174</v>
      </c>
      <c r="AT5" t="s">
        <v>175</v>
      </c>
      <c r="AU5">
        <v>2014</v>
      </c>
      <c r="AV5">
        <v>11</v>
      </c>
      <c r="AW5">
        <v>4</v>
      </c>
      <c r="AX5" t="s">
        <v>74</v>
      </c>
      <c r="AY5" t="s">
        <v>74</v>
      </c>
      <c r="AZ5" t="s">
        <v>176</v>
      </c>
      <c r="BA5" t="s">
        <v>74</v>
      </c>
      <c r="BB5">
        <v>477</v>
      </c>
      <c r="BC5">
        <v>490</v>
      </c>
      <c r="BD5" t="s">
        <v>74</v>
      </c>
      <c r="BE5" t="s">
        <v>177</v>
      </c>
      <c r="BF5" t="str">
        <f>HYPERLINK("http://dx.doi.org/10.1080/14484528.2014.954979","http://dx.doi.org/10.1080/14484528.2014.954979")</f>
        <v>http://dx.doi.org/10.1080/14484528.2014.954979</v>
      </c>
      <c r="BG5" t="s">
        <v>74</v>
      </c>
      <c r="BH5" t="s">
        <v>74</v>
      </c>
      <c r="BI5">
        <v>14</v>
      </c>
      <c r="BJ5" t="s">
        <v>178</v>
      </c>
      <c r="BK5" t="s">
        <v>179</v>
      </c>
      <c r="BL5" t="s">
        <v>178</v>
      </c>
      <c r="BM5" t="s">
        <v>180</v>
      </c>
      <c r="BN5" t="s">
        <v>74</v>
      </c>
      <c r="BO5" t="s">
        <v>74</v>
      </c>
      <c r="BP5" t="s">
        <v>74</v>
      </c>
      <c r="BQ5" t="s">
        <v>74</v>
      </c>
      <c r="BR5" t="s">
        <v>104</v>
      </c>
      <c r="BS5" t="s">
        <v>181</v>
      </c>
      <c r="BT5" t="str">
        <f>HYPERLINK("https%3A%2F%2Fwww.webofscience.com%2Fwos%2Fwoscc%2Ffull-record%2FWOS:000343421400007","View Full Record in Web of Science")</f>
        <v>View Full Record in Web of Science</v>
      </c>
    </row>
    <row r="6" spans="1:72" x14ac:dyDescent="0.25">
      <c r="A6" t="s">
        <v>72</v>
      </c>
      <c r="B6" t="s">
        <v>182</v>
      </c>
      <c r="C6" t="s">
        <v>74</v>
      </c>
      <c r="D6" t="s">
        <v>74</v>
      </c>
      <c r="E6" t="s">
        <v>74</v>
      </c>
      <c r="F6" t="s">
        <v>183</v>
      </c>
      <c r="G6" t="s">
        <v>74</v>
      </c>
      <c r="H6" t="s">
        <v>74</v>
      </c>
      <c r="I6" t="s">
        <v>184</v>
      </c>
      <c r="J6" t="s">
        <v>185</v>
      </c>
      <c r="K6" t="s">
        <v>74</v>
      </c>
      <c r="L6" t="s">
        <v>74</v>
      </c>
      <c r="M6" t="s">
        <v>78</v>
      </c>
      <c r="N6" t="s">
        <v>110</v>
      </c>
      <c r="O6" t="s">
        <v>74</v>
      </c>
      <c r="P6" t="s">
        <v>74</v>
      </c>
      <c r="Q6" t="s">
        <v>74</v>
      </c>
      <c r="R6" t="s">
        <v>74</v>
      </c>
      <c r="S6" t="s">
        <v>74</v>
      </c>
      <c r="T6" t="s">
        <v>74</v>
      </c>
      <c r="U6" t="s">
        <v>74</v>
      </c>
      <c r="V6" t="s">
        <v>186</v>
      </c>
      <c r="W6" t="s">
        <v>187</v>
      </c>
      <c r="X6" t="s">
        <v>188</v>
      </c>
      <c r="Y6" t="s">
        <v>189</v>
      </c>
      <c r="Z6" t="s">
        <v>190</v>
      </c>
      <c r="AA6" t="s">
        <v>191</v>
      </c>
      <c r="AB6" t="s">
        <v>192</v>
      </c>
      <c r="AC6" t="s">
        <v>74</v>
      </c>
      <c r="AD6" t="s">
        <v>74</v>
      </c>
      <c r="AE6" t="s">
        <v>74</v>
      </c>
      <c r="AF6" t="s">
        <v>74</v>
      </c>
      <c r="AG6">
        <v>35</v>
      </c>
      <c r="AH6">
        <v>12</v>
      </c>
      <c r="AI6">
        <v>12</v>
      </c>
      <c r="AJ6">
        <v>0</v>
      </c>
      <c r="AK6">
        <v>11</v>
      </c>
      <c r="AL6" t="s">
        <v>193</v>
      </c>
      <c r="AM6" t="s">
        <v>194</v>
      </c>
      <c r="AN6" t="s">
        <v>195</v>
      </c>
      <c r="AO6" t="s">
        <v>196</v>
      </c>
      <c r="AP6" t="s">
        <v>74</v>
      </c>
      <c r="AQ6" t="s">
        <v>74</v>
      </c>
      <c r="AR6" t="s">
        <v>197</v>
      </c>
      <c r="AS6" t="s">
        <v>198</v>
      </c>
      <c r="AT6" t="s">
        <v>199</v>
      </c>
      <c r="AU6">
        <v>2009</v>
      </c>
      <c r="AV6">
        <v>14</v>
      </c>
      <c r="AW6">
        <v>4</v>
      </c>
      <c r="AX6" t="s">
        <v>74</v>
      </c>
      <c r="AY6" t="s">
        <v>74</v>
      </c>
      <c r="AZ6" t="s">
        <v>74</v>
      </c>
      <c r="BA6" t="s">
        <v>74</v>
      </c>
      <c r="BB6">
        <v>1257</v>
      </c>
      <c r="BC6">
        <v>1282</v>
      </c>
      <c r="BD6" t="s">
        <v>74</v>
      </c>
      <c r="BE6" t="s">
        <v>200</v>
      </c>
      <c r="BF6" t="str">
        <f>HYPERLINK("http://dx.doi.org/10.1111/j.1083-6101.2009.01489.x","http://dx.doi.org/10.1111/j.1083-6101.2009.01489.x")</f>
        <v>http://dx.doi.org/10.1111/j.1083-6101.2009.01489.x</v>
      </c>
      <c r="BG6" t="s">
        <v>74</v>
      </c>
      <c r="BH6" t="s">
        <v>74</v>
      </c>
      <c r="BI6">
        <v>26</v>
      </c>
      <c r="BJ6" t="s">
        <v>201</v>
      </c>
      <c r="BK6" t="s">
        <v>158</v>
      </c>
      <c r="BL6" t="s">
        <v>201</v>
      </c>
      <c r="BM6" t="s">
        <v>202</v>
      </c>
      <c r="BN6" t="s">
        <v>74</v>
      </c>
      <c r="BO6" t="s">
        <v>203</v>
      </c>
      <c r="BP6" t="s">
        <v>74</v>
      </c>
      <c r="BQ6" t="s">
        <v>74</v>
      </c>
      <c r="BR6" t="s">
        <v>104</v>
      </c>
      <c r="BS6" t="s">
        <v>204</v>
      </c>
      <c r="BT6" t="str">
        <f>HYPERLINK("https%3A%2F%2Fwww.webofscience.com%2Fwos%2Fwoscc%2Ffull-record%2FWOS:000268663100020","View Full Record in Web of Science")</f>
        <v>View Full Record in Web of Science</v>
      </c>
    </row>
    <row r="7" spans="1:72" x14ac:dyDescent="0.25">
      <c r="A7" t="s">
        <v>72</v>
      </c>
      <c r="B7" t="s">
        <v>205</v>
      </c>
      <c r="C7" t="s">
        <v>74</v>
      </c>
      <c r="D7" t="s">
        <v>74</v>
      </c>
      <c r="E7" t="s">
        <v>74</v>
      </c>
      <c r="F7" t="s">
        <v>205</v>
      </c>
      <c r="G7" t="s">
        <v>74</v>
      </c>
      <c r="H7" t="s">
        <v>74</v>
      </c>
      <c r="I7" t="s">
        <v>206</v>
      </c>
      <c r="J7" t="s">
        <v>207</v>
      </c>
      <c r="K7" t="s">
        <v>74</v>
      </c>
      <c r="L7" t="s">
        <v>74</v>
      </c>
      <c r="M7" t="s">
        <v>78</v>
      </c>
      <c r="N7" t="s">
        <v>110</v>
      </c>
      <c r="O7" t="s">
        <v>74</v>
      </c>
      <c r="P7" t="s">
        <v>74</v>
      </c>
      <c r="Q7" t="s">
        <v>74</v>
      </c>
      <c r="R7" t="s">
        <v>74</v>
      </c>
      <c r="S7" t="s">
        <v>74</v>
      </c>
      <c r="T7" t="s">
        <v>74</v>
      </c>
      <c r="U7" t="s">
        <v>208</v>
      </c>
      <c r="V7" t="s">
        <v>209</v>
      </c>
      <c r="W7" t="s">
        <v>210</v>
      </c>
      <c r="X7" t="s">
        <v>188</v>
      </c>
      <c r="Y7" t="s">
        <v>211</v>
      </c>
      <c r="Z7" t="s">
        <v>74</v>
      </c>
      <c r="AA7" t="s">
        <v>212</v>
      </c>
      <c r="AB7" t="s">
        <v>213</v>
      </c>
      <c r="AC7" t="s">
        <v>74</v>
      </c>
      <c r="AD7" t="s">
        <v>74</v>
      </c>
      <c r="AE7" t="s">
        <v>74</v>
      </c>
      <c r="AF7" t="s">
        <v>74</v>
      </c>
      <c r="AG7">
        <v>35</v>
      </c>
      <c r="AH7">
        <v>21</v>
      </c>
      <c r="AI7">
        <v>21</v>
      </c>
      <c r="AJ7">
        <v>0</v>
      </c>
      <c r="AK7">
        <v>3</v>
      </c>
      <c r="AL7" t="s">
        <v>147</v>
      </c>
      <c r="AM7" t="s">
        <v>148</v>
      </c>
      <c r="AN7" t="s">
        <v>149</v>
      </c>
      <c r="AO7" t="s">
        <v>214</v>
      </c>
      <c r="AP7" t="s">
        <v>215</v>
      </c>
      <c r="AQ7" t="s">
        <v>74</v>
      </c>
      <c r="AR7" t="s">
        <v>216</v>
      </c>
      <c r="AS7" t="s">
        <v>217</v>
      </c>
      <c r="AT7" t="s">
        <v>218</v>
      </c>
      <c r="AU7">
        <v>2000</v>
      </c>
      <c r="AV7">
        <v>31</v>
      </c>
      <c r="AW7">
        <v>5</v>
      </c>
      <c r="AX7" t="s">
        <v>74</v>
      </c>
      <c r="AY7" t="s">
        <v>74</v>
      </c>
      <c r="AZ7" t="s">
        <v>74</v>
      </c>
      <c r="BA7" t="s">
        <v>74</v>
      </c>
      <c r="BB7">
        <v>537</v>
      </c>
      <c r="BC7">
        <v>556</v>
      </c>
      <c r="BD7" t="s">
        <v>74</v>
      </c>
      <c r="BE7" t="s">
        <v>219</v>
      </c>
      <c r="BF7" t="str">
        <f>HYPERLINK("http://dx.doi.org/10.1177/0022022100031005001","http://dx.doi.org/10.1177/0022022100031005001")</f>
        <v>http://dx.doi.org/10.1177/0022022100031005001</v>
      </c>
      <c r="BG7" t="s">
        <v>74</v>
      </c>
      <c r="BH7" t="s">
        <v>74</v>
      </c>
      <c r="BI7">
        <v>20</v>
      </c>
      <c r="BJ7" t="s">
        <v>220</v>
      </c>
      <c r="BK7" t="s">
        <v>158</v>
      </c>
      <c r="BL7" t="s">
        <v>159</v>
      </c>
      <c r="BM7" t="s">
        <v>221</v>
      </c>
      <c r="BN7" t="s">
        <v>74</v>
      </c>
      <c r="BO7" t="s">
        <v>74</v>
      </c>
      <c r="BP7" t="s">
        <v>74</v>
      </c>
      <c r="BQ7" t="s">
        <v>74</v>
      </c>
      <c r="BR7" t="s">
        <v>104</v>
      </c>
      <c r="BS7" t="s">
        <v>222</v>
      </c>
      <c r="BT7" t="str">
        <f>HYPERLINK("https%3A%2F%2Fwww.webofscience.com%2Fwos%2Fwoscc%2Ffull-record%2FWOS:000167784300001","View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2023-10-16T05:03:10Z</dcterms:created>
  <dcterms:modified xsi:type="dcterms:W3CDTF">2023-10-16T05:03:10Z</dcterms:modified>
</cp:coreProperties>
</file>